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1460" windowHeight="3195"/>
  </bookViews>
  <sheets>
    <sheet name="Plan1" sheetId="1" r:id="rId1"/>
    <sheet name="Plan2" sheetId="2" r:id="rId2"/>
    <sheet name="Plan3" sheetId="3" r:id="rId3"/>
  </sheets>
  <calcPr calcId="144525"/>
</workbook>
</file>

<file path=xl/calcChain.xml><?xml version="1.0" encoding="utf-8"?>
<calcChain xmlns="http://schemas.openxmlformats.org/spreadsheetml/2006/main">
  <c r="C17" i="1" l="1"/>
  <c r="E4" i="1"/>
  <c r="E5" i="1"/>
  <c r="E6" i="1"/>
  <c r="E7" i="1"/>
  <c r="E8" i="1"/>
  <c r="E9" i="1"/>
  <c r="E10" i="1"/>
  <c r="E11" i="1"/>
  <c r="E12" i="1"/>
  <c r="E13" i="1"/>
  <c r="E14" i="1"/>
  <c r="E15" i="1"/>
  <c r="E3" i="1"/>
  <c r="D14" i="1"/>
  <c r="D13" i="1"/>
  <c r="D12" i="1"/>
  <c r="D11" i="1"/>
  <c r="D10" i="1"/>
  <c r="D9" i="1"/>
  <c r="D8" i="1"/>
  <c r="D7" i="1"/>
  <c r="D6" i="1"/>
  <c r="D5" i="1"/>
  <c r="D4" i="1"/>
  <c r="D15" i="1"/>
  <c r="D3" i="1"/>
</calcChain>
</file>

<file path=xl/sharedStrings.xml><?xml version="1.0" encoding="utf-8"?>
<sst xmlns="http://schemas.openxmlformats.org/spreadsheetml/2006/main" count="20" uniqueCount="20">
  <si>
    <t>PIX</t>
  </si>
  <si>
    <t>débito</t>
  </si>
  <si>
    <t>1X</t>
  </si>
  <si>
    <t>2X</t>
  </si>
  <si>
    <t>3X</t>
  </si>
  <si>
    <t>4X</t>
  </si>
  <si>
    <t>5X</t>
  </si>
  <si>
    <t>6X</t>
  </si>
  <si>
    <t>7X</t>
  </si>
  <si>
    <t>8X</t>
  </si>
  <si>
    <t>9X</t>
  </si>
  <si>
    <t>10X</t>
  </si>
  <si>
    <t>11X</t>
  </si>
  <si>
    <t>12X</t>
  </si>
  <si>
    <t>B</t>
  </si>
  <si>
    <t>Indice mês</t>
  </si>
  <si>
    <t xml:space="preserve">Proposta </t>
  </si>
  <si>
    <t>A</t>
  </si>
  <si>
    <t>Taxa Máxima Global</t>
  </si>
  <si>
    <t>Índice médio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</si>
</sst>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0" borderId="1" xfId="0" applyBorder="1"/>
    <xf numFmtId="10" fontId="0" fillId="0" borderId="1" xfId="0" applyNumberFormat="1" applyBorder="1"/>
    <xf numFmtId="9" fontId="0" fillId="0" borderId="1" xfId="0" applyNumberFormat="1" applyBorder="1"/>
    <xf numFmtId="0" fontId="0" fillId="3" borderId="1" xfId="0" applyFill="1" applyBorder="1"/>
    <xf numFmtId="0" fontId="0" fillId="2" borderId="3" xfId="0" applyFill="1" applyBorder="1"/>
    <xf numFmtId="0" fontId="0" fillId="2" borderId="4" xfId="0" applyFill="1" applyBorder="1"/>
    <xf numFmtId="10" fontId="0" fillId="2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B19" sqref="B19"/>
    </sheetView>
  </sheetViews>
  <sheetFormatPr defaultRowHeight="15" x14ac:dyDescent="0.25"/>
  <cols>
    <col min="4" max="4" width="11.140625" customWidth="1"/>
    <col min="5" max="5" width="12" customWidth="1"/>
  </cols>
  <sheetData>
    <row r="1" spans="1:11" x14ac:dyDescent="0.25">
      <c r="A1" s="5" t="s">
        <v>16</v>
      </c>
      <c r="B1" s="5" t="s">
        <v>17</v>
      </c>
      <c r="C1" s="5" t="s">
        <v>14</v>
      </c>
      <c r="D1" s="5" t="s">
        <v>15</v>
      </c>
      <c r="E1" s="5" t="s">
        <v>19</v>
      </c>
    </row>
    <row r="2" spans="1:11" ht="14.45" x14ac:dyDescent="0.3">
      <c r="A2" s="2" t="s">
        <v>0</v>
      </c>
      <c r="B2" s="3">
        <v>1.2999999999999999E-2</v>
      </c>
      <c r="C2" s="2"/>
      <c r="D2" s="2"/>
      <c r="E2" s="3">
        <v>1.2999999999999999E-2</v>
      </c>
    </row>
    <row r="3" spans="1:11" x14ac:dyDescent="0.25">
      <c r="A3" s="2" t="s">
        <v>1</v>
      </c>
      <c r="B3" s="3">
        <v>3.5000000000000003E-2</v>
      </c>
      <c r="C3" s="3">
        <v>1.95E-2</v>
      </c>
      <c r="D3" s="3">
        <f>C3</f>
        <v>1.95E-2</v>
      </c>
      <c r="E3" s="3">
        <f>(B3+D3)/2</f>
        <v>2.7250000000000003E-2</v>
      </c>
      <c r="K3" s="1"/>
    </row>
    <row r="4" spans="1:11" ht="14.45" x14ac:dyDescent="0.3">
      <c r="A4" s="2" t="s">
        <v>2</v>
      </c>
      <c r="B4" s="3">
        <v>3.85E-2</v>
      </c>
      <c r="C4" s="3">
        <v>5.8700000000000002E-2</v>
      </c>
      <c r="D4" s="3">
        <f>C4</f>
        <v>5.8700000000000002E-2</v>
      </c>
      <c r="E4" s="3">
        <f t="shared" ref="E4:E15" si="0">(B4+D4)/2</f>
        <v>4.8600000000000004E-2</v>
      </c>
    </row>
    <row r="5" spans="1:11" ht="14.45" x14ac:dyDescent="0.3">
      <c r="A5" s="2" t="s">
        <v>3</v>
      </c>
      <c r="B5" s="3">
        <v>4.2999999999999997E-2</v>
      </c>
      <c r="C5" s="3">
        <v>0.17899999999999999</v>
      </c>
      <c r="D5" s="3">
        <f>C5/2</f>
        <v>8.9499999999999996E-2</v>
      </c>
      <c r="E5" s="3">
        <f t="shared" si="0"/>
        <v>6.6250000000000003E-2</v>
      </c>
    </row>
    <row r="6" spans="1:11" ht="14.45" x14ac:dyDescent="0.3">
      <c r="A6" s="2" t="s">
        <v>4</v>
      </c>
      <c r="B6" s="3">
        <v>3.39E-2</v>
      </c>
      <c r="C6" s="3">
        <v>0.1991</v>
      </c>
      <c r="D6" s="3">
        <f>C6/3</f>
        <v>6.6366666666666671E-2</v>
      </c>
      <c r="E6" s="3">
        <f t="shared" si="0"/>
        <v>5.0133333333333335E-2</v>
      </c>
    </row>
    <row r="7" spans="1:11" ht="14.45" x14ac:dyDescent="0.3">
      <c r="A7" s="2" t="s">
        <v>5</v>
      </c>
      <c r="B7" s="3">
        <v>2.9100000000000001E-2</v>
      </c>
      <c r="C7" s="3">
        <v>0.21940000000000001</v>
      </c>
      <c r="D7" s="3">
        <f>C7/4</f>
        <v>5.4850000000000003E-2</v>
      </c>
      <c r="E7" s="3">
        <f t="shared" si="0"/>
        <v>4.1974999999999998E-2</v>
      </c>
      <c r="K7" s="1"/>
    </row>
    <row r="8" spans="1:11" ht="14.45" x14ac:dyDescent="0.3">
      <c r="A8" s="2" t="s">
        <v>6</v>
      </c>
      <c r="B8" s="3">
        <v>2.6499999999999999E-2</v>
      </c>
      <c r="C8" s="3">
        <v>0.2399</v>
      </c>
      <c r="D8" s="3">
        <f>C8/5</f>
        <v>4.7980000000000002E-2</v>
      </c>
      <c r="E8" s="3">
        <f t="shared" si="0"/>
        <v>3.7240000000000002E-2</v>
      </c>
      <c r="K8" s="1"/>
    </row>
    <row r="9" spans="1:11" x14ac:dyDescent="0.25">
      <c r="A9" s="2" t="s">
        <v>7</v>
      </c>
      <c r="B9" s="3">
        <v>2.47E-2</v>
      </c>
      <c r="C9" s="3">
        <v>0.26069999999999999</v>
      </c>
      <c r="D9" s="3">
        <f>C9/6</f>
        <v>4.3449999999999996E-2</v>
      </c>
      <c r="E9" s="3">
        <f t="shared" si="0"/>
        <v>3.4074999999999994E-2</v>
      </c>
      <c r="K9" s="1"/>
    </row>
    <row r="10" spans="1:11" x14ac:dyDescent="0.25">
      <c r="A10" s="2" t="s">
        <v>8</v>
      </c>
      <c r="B10" s="3">
        <v>2.35E-2</v>
      </c>
      <c r="C10" s="3">
        <v>0.28170000000000001</v>
      </c>
      <c r="D10" s="3">
        <f>C10/7</f>
        <v>4.0242857142857143E-2</v>
      </c>
      <c r="E10" s="3">
        <f t="shared" si="0"/>
        <v>3.1871428571428571E-2</v>
      </c>
      <c r="K10" s="1"/>
    </row>
    <row r="11" spans="1:11" x14ac:dyDescent="0.25">
      <c r="A11" s="2" t="s">
        <v>9</v>
      </c>
      <c r="B11" s="3">
        <v>2.2499999999999999E-2</v>
      </c>
      <c r="C11" s="3">
        <v>0.3029</v>
      </c>
      <c r="D11" s="3">
        <f>C11/8</f>
        <v>3.78625E-2</v>
      </c>
      <c r="E11" s="3">
        <f t="shared" si="0"/>
        <v>3.018125E-2</v>
      </c>
      <c r="K11" s="1"/>
    </row>
    <row r="12" spans="1:11" x14ac:dyDescent="0.25">
      <c r="A12" s="2" t="s">
        <v>10</v>
      </c>
      <c r="B12" s="3">
        <v>2.1399999999999999E-2</v>
      </c>
      <c r="C12" s="3">
        <v>0.32440000000000002</v>
      </c>
      <c r="D12" s="3">
        <f>C12/9</f>
        <v>3.6044444444444448E-2</v>
      </c>
      <c r="E12" s="3">
        <f t="shared" si="0"/>
        <v>2.8722222222222225E-2</v>
      </c>
      <c r="K12" s="1"/>
    </row>
    <row r="13" spans="1:11" x14ac:dyDescent="0.25">
      <c r="A13" s="2" t="s">
        <v>11</v>
      </c>
      <c r="B13" s="3">
        <v>2.0799999999999999E-2</v>
      </c>
      <c r="C13" s="3">
        <v>0.34599999999999997</v>
      </c>
      <c r="D13" s="3">
        <f>C13/10</f>
        <v>3.4599999999999999E-2</v>
      </c>
      <c r="E13" s="3">
        <f t="shared" si="0"/>
        <v>2.7699999999999999E-2</v>
      </c>
      <c r="K13" s="1"/>
    </row>
    <row r="14" spans="1:11" x14ac:dyDescent="0.25">
      <c r="A14" s="2" t="s">
        <v>12</v>
      </c>
      <c r="B14" s="3">
        <v>2.0299999999999999E-2</v>
      </c>
      <c r="C14" s="3">
        <v>0.3679</v>
      </c>
      <c r="D14" s="3">
        <f>C14/11</f>
        <v>3.3445454545454549E-2</v>
      </c>
      <c r="E14" s="3">
        <f t="shared" si="0"/>
        <v>2.6872727272727274E-2</v>
      </c>
      <c r="K14" s="1"/>
    </row>
    <row r="15" spans="1:11" x14ac:dyDescent="0.25">
      <c r="A15" s="2" t="s">
        <v>13</v>
      </c>
      <c r="B15" s="3">
        <v>2.06E-2</v>
      </c>
      <c r="C15" s="4">
        <v>0.39</v>
      </c>
      <c r="D15" s="3">
        <f>C15/12</f>
        <v>3.2500000000000001E-2</v>
      </c>
      <c r="E15" s="3">
        <f t="shared" si="0"/>
        <v>2.6550000000000001E-2</v>
      </c>
      <c r="K15" s="1"/>
    </row>
    <row r="16" spans="1:11" ht="15.75" thickBot="1" x14ac:dyDescent="0.3">
      <c r="K16" s="1"/>
    </row>
    <row r="17" spans="1:11" ht="15.75" thickBot="1" x14ac:dyDescent="0.3">
      <c r="A17" s="6" t="s">
        <v>18</v>
      </c>
      <c r="B17" s="7"/>
      <c r="C17" s="8">
        <f>(E3+E4+E5+E6+E7+E8+E9+E10+E11+E12+E13+E14+E15)/13</f>
        <v>3.6724689338439337E-2</v>
      </c>
      <c r="K17" s="1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dcterms:created xsi:type="dcterms:W3CDTF">2021-05-28T19:39:05Z</dcterms:created>
  <dcterms:modified xsi:type="dcterms:W3CDTF">2021-07-19T15:05:00Z</dcterms:modified>
</cp:coreProperties>
</file>